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Nabava\JN2026\JN26-22 Planinarska signalizacijska oprema i oprema kontrolnih točaka planinarskih obilaznica\"/>
    </mc:Choice>
  </mc:AlternateContent>
  <xr:revisionPtr revIDLastSave="0" documentId="8_{BF5CA558-6ED0-4947-8A39-E84FD1736FBC}" xr6:coauthVersionLast="47" xr6:coauthVersionMax="47" xr10:uidLastSave="{00000000-0000-0000-0000-000000000000}"/>
  <workbookProtection workbookAlgorithmName="SHA-512" workbookHashValue="OW1tDExpeIrmHmE66cN1CZrjzp32S3GQANZER7mQqvqE2Xqgf3D9dgBk+KsCGhEU3Ku9eTKiqI8ynYSShivq3g==" workbookSaltValue="CFXjqr7L4ZrDJEPCoILWgg==" workbookSpinCount="100000" lockStructure="1"/>
  <bookViews>
    <workbookView xWindow="28680" yWindow="990" windowWidth="29010" windowHeight="13590" xr2:uid="{06F7A3D7-3827-4A5C-8413-7A3F78EC5E7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H4" i="1"/>
  <c r="F3" i="1"/>
  <c r="I3" i="1" s="1"/>
  <c r="H3" i="1"/>
  <c r="I6" i="2"/>
  <c r="H6" i="2"/>
  <c r="I5" i="2"/>
  <c r="H5" i="2"/>
  <c r="I4" i="2"/>
  <c r="H4" i="2"/>
  <c r="I3" i="2"/>
  <c r="H3" i="2"/>
  <c r="I6" i="1"/>
  <c r="H6" i="1"/>
  <c r="I5" i="1"/>
  <c r="H5" i="1"/>
  <c r="I8" i="2" l="1"/>
  <c r="I10" i="2" s="1"/>
  <c r="I11" i="2" s="1"/>
  <c r="I13" i="2" s="1"/>
  <c r="I9" i="1"/>
  <c r="I11" i="1" s="1"/>
  <c r="I12" i="1" s="1"/>
  <c r="I14" i="1" s="1"/>
</calcChain>
</file>

<file path=xl/sharedStrings.xml><?xml version="1.0" encoding="utf-8"?>
<sst xmlns="http://schemas.openxmlformats.org/spreadsheetml/2006/main" count="67" uniqueCount="46">
  <si>
    <t>REDNI BROJ</t>
  </si>
  <si>
    <t>GRUPA  PROIZVODA</t>
  </si>
  <si>
    <t>NAZIV ARTIKLA</t>
  </si>
  <si>
    <t>SPECIFIKACIJA PROIZVODA</t>
  </si>
  <si>
    <t>Potražnja prema iskazima</t>
  </si>
  <si>
    <t>KOLIČINA                                             kom/ l  /m</t>
  </si>
  <si>
    <t>Cijena  ( za 1m ili 1 kg)</t>
  </si>
  <si>
    <r>
      <t xml:space="preserve">   cijena s PDVom  (</t>
    </r>
    <r>
      <rPr>
        <sz val="11"/>
        <color theme="1"/>
        <rFont val="Calibri"/>
        <family val="2"/>
        <charset val="238"/>
      </rPr>
      <t>€)</t>
    </r>
  </si>
  <si>
    <t>Ukupna cijena    (bez PDVa)</t>
  </si>
  <si>
    <t>Napomena</t>
  </si>
  <si>
    <t>Planinarski potokazi</t>
  </si>
  <si>
    <t>Stupovi za putokaze - cijevi promjera 6 cm, duljine 3 m</t>
  </si>
  <si>
    <t xml:space="preserve">Stup (L=2-3m) ili nosač  znaka za ugradnju na terenu izrađen je od Fe-cijevi, mora biti vanjskog promjera 60,30 mm (2"), debljina stjenke može biti od min. 3,45 do max. 3,65 mm, a zaštita stupa mora biti izvedena pocinčavanjem - vrućim postupkom. Na vrhu stupa mora biti ugrađena plastična kapa kao zaštita od oborina ili vlage a na donjem dijelu stupa (na visini od 11-12 cm od dna cijevi) treba biti izbušena obostrana rupa promjera 8 do 10 mm za ugradnju ankera protiv okretanja. </t>
  </si>
  <si>
    <t>a)Stupovi su 3m, ali ako postoji mogučnost izrade različitih dužina molim da se naznači.                                         b) dostava na više lokacija u RH ( prema specifikacijama iz iskaza),                              c) centralna isporuka ( kao opcija)              d) poklopac ( čep) za svaki stup                    e) anker kao dodatna opcija</t>
  </si>
  <si>
    <t>dostava - RH</t>
  </si>
  <si>
    <t>centralna isporuka</t>
  </si>
  <si>
    <t>Iznos ponude</t>
  </si>
  <si>
    <t>Rabat</t>
  </si>
  <si>
    <t>Ukupni iznos</t>
  </si>
  <si>
    <t>PDV</t>
  </si>
  <si>
    <t>Sve ukupno</t>
  </si>
  <si>
    <t>2.1</t>
  </si>
  <si>
    <t>2.2</t>
  </si>
  <si>
    <t>2.3</t>
  </si>
  <si>
    <t>•	Izrada putokazne planinarske signalizacije standardiziranih dimenzija I prema iskazu naručitelja
•	Materijali i izvedba za vanjsku primjenu
•	Iskazan garancijski rok na materijale 
•	Dostava izrađenih putokaznih ploča na adresu naručitelja 
•	Pričvrsni dio za stup promjera 60mm (nehrđajuća obujmica) 
•	Izvedba folije prema specifikaciji RAL 9003 bijela i RAL 2002 crvena
•	Visokokvalitetna PVC folija trajnosti minimalno 10 godina
•	Ploča  savinutih rubova pojačana s omega profilom, zaštita epoxy pečenom sivom bojom RAL 7016</t>
  </si>
  <si>
    <t>•	Format veći:  400x200 mm</t>
  </si>
  <si>
    <t>    Format manji:  350x150 mm</t>
  </si>
  <si>
    <t>Ploča vidljivosti</t>
  </si>
  <si>
    <t>1.1</t>
  </si>
  <si>
    <t>1.2</t>
  </si>
  <si>
    <t>1.3</t>
  </si>
  <si>
    <t>1.4</t>
  </si>
  <si>
    <t>Natpisna ploča za objekte</t>
  </si>
  <si>
    <t>Dimenzije 700x400</t>
  </si>
  <si>
    <t xml:space="preserve">
Boja CMYK 100-70-0-10
Set pričvrsnih elemenata (tipla s vijkom) x3</t>
  </si>
  <si>
    <t>na adresu udruge unutar RH</t>
  </si>
  <si>
    <t>Zagreb</t>
  </si>
  <si>
    <t>HRVATSKI PLANINARSKI SAVEZ</t>
  </si>
  <si>
    <t>Troškovnik putokazi i ploče vidljivosti</t>
  </si>
  <si>
    <t>Troškovnik stupovi</t>
  </si>
  <si>
    <r>
      <t xml:space="preserve">   Cijena s PDVom  (</t>
    </r>
    <r>
      <rPr>
        <sz val="11"/>
        <color theme="1"/>
        <rFont val="Calibri"/>
        <family val="2"/>
        <charset val="238"/>
      </rPr>
      <t>€)</t>
    </r>
  </si>
  <si>
    <t>U Zagrebu ,                                                              7.1.2026.</t>
  </si>
  <si>
    <t>220x150 mm</t>
  </si>
  <si>
    <t>2.1.1.</t>
  </si>
  <si>
    <t>Zimske markacijePVC stup s oznakom</t>
  </si>
  <si>
    <t>Štapovi za cestovnu signalizaciju dolaze u dimenzijama:
ф 32 x 2000 mm
ф 40 x 2000 mm
Štapovi su proizvedeni iz čvrstog i mehanički izdržljivog materijala.
Materijal je otporan na utjecaj UV zračenja i upotrjebljiv na temperaturama od – 30°C do +60°C, što im daje veliku prednost nad konkurencijom (drveni, željezni bili bambus štapovi).
Vijek trajanja je minimalno 20 godina.
Neškodljiv je i moguće ga je reciklirati.
Otporan je na truleži, koroziju, vlagu i različite kemijske utjecaje.
Nije ga potrebno bojati jer je trajno zaštićen.
Lako se mehanički obrađuje (reže i buši).
Štapovi su u žutoj boji.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</si>
</sst>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6" borderId="0" applyNumberFormat="0" applyBorder="0" applyAlignment="0" applyProtection="0"/>
  </cellStyleXfs>
  <cellXfs count="61">
    <xf numFmtId="0" fontId="0" fillId="0" borderId="0" xfId="0"/>
    <xf numFmtId="49" fontId="0" fillId="7" borderId="3" xfId="0" applyNumberForma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164" fontId="0" fillId="7" borderId="3" xfId="1" applyNumberFormat="1" applyFont="1" applyFill="1" applyBorder="1" applyAlignment="1">
      <alignment horizontal="center" vertical="center" wrapText="1"/>
    </xf>
    <xf numFmtId="164" fontId="0" fillId="7" borderId="3" xfId="0" applyNumberFormat="1" applyFill="1" applyBorder="1" applyAlignment="1">
      <alignment horizontal="center" vertical="center" wrapText="1"/>
    </xf>
    <xf numFmtId="49" fontId="2" fillId="8" borderId="3" xfId="2" applyNumberFormat="1" applyFill="1" applyBorder="1" applyAlignment="1"/>
    <xf numFmtId="0" fontId="0" fillId="0" borderId="3" xfId="0" applyBorder="1"/>
    <xf numFmtId="164" fontId="0" fillId="0" borderId="3" xfId="1" applyNumberFormat="1" applyFont="1" applyBorder="1"/>
    <xf numFmtId="164" fontId="0" fillId="0" borderId="3" xfId="0" applyNumberFormat="1" applyBorder="1"/>
    <xf numFmtId="164" fontId="0" fillId="0" borderId="0" xfId="1" applyNumberFormat="1" applyFont="1"/>
    <xf numFmtId="164" fontId="0" fillId="0" borderId="0" xfId="0" applyNumberFormat="1"/>
    <xf numFmtId="164" fontId="4" fillId="4" borderId="4" xfId="4" applyNumberFormat="1" applyBorder="1"/>
    <xf numFmtId="9" fontId="6" fillId="6" borderId="5" xfId="6" applyNumberFormat="1" applyBorder="1"/>
    <xf numFmtId="164" fontId="2" fillId="2" borderId="6" xfId="2" applyNumberFormat="1" applyBorder="1" applyAlignment="1">
      <alignment wrapText="1"/>
    </xf>
    <xf numFmtId="164" fontId="2" fillId="2" borderId="5" xfId="2" applyNumberFormat="1" applyBorder="1"/>
    <xf numFmtId="164" fontId="3" fillId="3" borderId="7" xfId="3" applyNumberFormat="1" applyBorder="1"/>
    <xf numFmtId="164" fontId="3" fillId="3" borderId="8" xfId="3" applyNumberFormat="1" applyBorder="1"/>
    <xf numFmtId="164" fontId="0" fillId="9" borderId="9" xfId="0" applyNumberFormat="1" applyFill="1" applyBorder="1"/>
    <xf numFmtId="164" fontId="0" fillId="0" borderId="6" xfId="0" applyNumberFormat="1" applyBorder="1" applyAlignment="1">
      <alignment wrapText="1"/>
    </xf>
    <xf numFmtId="164" fontId="5" fillId="5" borderId="10" xfId="5" applyNumberFormat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49" fontId="2" fillId="10" borderId="3" xfId="2" applyNumberFormat="1" applyFill="1" applyBorder="1" applyAlignment="1"/>
    <xf numFmtId="0" fontId="0" fillId="10" borderId="3" xfId="0" applyFill="1" applyBorder="1"/>
    <xf numFmtId="0" fontId="2" fillId="10" borderId="3" xfId="2" applyFill="1" applyBorder="1" applyAlignment="1">
      <alignment wrapText="1"/>
    </xf>
    <xf numFmtId="0" fontId="2" fillId="10" borderId="3" xfId="2" applyFill="1" applyBorder="1" applyAlignment="1"/>
    <xf numFmtId="164" fontId="0" fillId="10" borderId="3" xfId="1" applyNumberFormat="1" applyFont="1" applyFill="1" applyBorder="1"/>
    <xf numFmtId="164" fontId="0" fillId="10" borderId="3" xfId="0" applyNumberFormat="1" applyFill="1" applyBorder="1"/>
    <xf numFmtId="0" fontId="0" fillId="10" borderId="3" xfId="0" applyFill="1" applyBorder="1" applyAlignment="1">
      <alignment horizontal="left" vertical="center" wrapText="1"/>
    </xf>
    <xf numFmtId="49" fontId="2" fillId="11" borderId="3" xfId="2" applyNumberFormat="1" applyFill="1" applyBorder="1" applyAlignment="1"/>
    <xf numFmtId="0" fontId="0" fillId="11" borderId="3" xfId="0" applyFill="1" applyBorder="1"/>
    <xf numFmtId="164" fontId="0" fillId="11" borderId="3" xfId="1" applyNumberFormat="1" applyFont="1" applyFill="1" applyBorder="1"/>
    <xf numFmtId="164" fontId="0" fillId="11" borderId="3" xfId="0" applyNumberFormat="1" applyFill="1" applyBorder="1"/>
    <xf numFmtId="49" fontId="2" fillId="12" borderId="3" xfId="2" applyNumberFormat="1" applyFill="1" applyBorder="1" applyAlignment="1"/>
    <xf numFmtId="0" fontId="0" fillId="12" borderId="3" xfId="0" applyFill="1" applyBorder="1"/>
    <xf numFmtId="164" fontId="0" fillId="12" borderId="3" xfId="1" applyNumberFormat="1" applyFont="1" applyFill="1" applyBorder="1"/>
    <xf numFmtId="164" fontId="0" fillId="12" borderId="3" xfId="0" applyNumberFormat="1" applyFill="1" applyBorder="1"/>
    <xf numFmtId="49" fontId="2" fillId="13" borderId="3" xfId="2" applyNumberFormat="1" applyFill="1" applyBorder="1" applyAlignment="1"/>
    <xf numFmtId="0" fontId="0" fillId="13" borderId="3" xfId="0" applyFill="1" applyBorder="1" applyAlignment="1">
      <alignment vertical="center"/>
    </xf>
    <xf numFmtId="0" fontId="9" fillId="13" borderId="3" xfId="2" applyFont="1" applyFill="1" applyBorder="1" applyAlignment="1">
      <alignment vertical="center" wrapText="1"/>
    </xf>
    <xf numFmtId="0" fontId="2" fillId="13" borderId="3" xfId="2" applyFill="1" applyBorder="1" applyAlignment="1">
      <alignment wrapText="1"/>
    </xf>
    <xf numFmtId="0" fontId="2" fillId="13" borderId="3" xfId="2" applyFill="1" applyBorder="1" applyAlignment="1"/>
    <xf numFmtId="0" fontId="0" fillId="13" borderId="3" xfId="0" applyFill="1" applyBorder="1"/>
    <xf numFmtId="164" fontId="0" fillId="13" borderId="3" xfId="1" applyNumberFormat="1" applyFont="1" applyFill="1" applyBorder="1"/>
    <xf numFmtId="164" fontId="0" fillId="13" borderId="3" xfId="0" applyNumberFormat="1" applyFill="1" applyBorder="1"/>
    <xf numFmtId="0" fontId="0" fillId="13" borderId="3" xfId="0" applyFill="1" applyBorder="1" applyAlignment="1">
      <alignment horizontal="left" vertical="center" wrapText="1"/>
    </xf>
    <xf numFmtId="49" fontId="2" fillId="14" borderId="3" xfId="2" applyNumberFormat="1" applyFill="1" applyBorder="1" applyAlignment="1"/>
    <xf numFmtId="0" fontId="0" fillId="14" borderId="3" xfId="0" applyFill="1" applyBorder="1" applyAlignment="1">
      <alignment vertical="center"/>
    </xf>
    <xf numFmtId="0" fontId="9" fillId="14" borderId="3" xfId="2" applyFont="1" applyFill="1" applyBorder="1" applyAlignment="1">
      <alignment vertical="center" wrapText="1"/>
    </xf>
    <xf numFmtId="0" fontId="2" fillId="14" borderId="3" xfId="2" applyFill="1" applyBorder="1" applyAlignment="1">
      <alignment wrapText="1"/>
    </xf>
    <xf numFmtId="0" fontId="0" fillId="14" borderId="3" xfId="0" applyFill="1" applyBorder="1"/>
    <xf numFmtId="164" fontId="0" fillId="14" borderId="3" xfId="1" applyNumberFormat="1" applyFont="1" applyFill="1" applyBorder="1"/>
    <xf numFmtId="164" fontId="0" fillId="14" borderId="3" xfId="0" applyNumberFormat="1" applyFill="1" applyBorder="1"/>
    <xf numFmtId="49" fontId="2" fillId="15" borderId="3" xfId="2" applyNumberFormat="1" applyFill="1" applyBorder="1" applyAlignment="1"/>
    <xf numFmtId="0" fontId="0" fillId="15" borderId="3" xfId="0" applyFill="1" applyBorder="1"/>
    <xf numFmtId="0" fontId="0" fillId="15" borderId="3" xfId="0" applyFill="1" applyBorder="1" applyAlignment="1">
      <alignment wrapText="1"/>
    </xf>
    <xf numFmtId="164" fontId="0" fillId="15" borderId="3" xfId="1" applyNumberFormat="1" applyFont="1" applyFill="1" applyBorder="1"/>
    <xf numFmtId="164" fontId="0" fillId="15" borderId="3" xfId="0" applyNumberFormat="1" applyFill="1" applyBorder="1"/>
    <xf numFmtId="0" fontId="0" fillId="10" borderId="3" xfId="0" applyFill="1" applyBorder="1" applyAlignment="1">
      <alignment vertical="center"/>
    </xf>
    <xf numFmtId="0" fontId="0" fillId="0" borderId="0" xfId="0" applyAlignment="1"/>
  </cellXfs>
  <cellStyles count="7">
    <cellStyle name="Accent4" xfId="6" builtinId="41"/>
    <cellStyle name="Calculation" xfId="4" builtinId="22"/>
    <cellStyle name="Check Cell" xfId="5" builtinId="23"/>
    <cellStyle name="Currency" xfId="1" builtinId="4"/>
    <cellStyle name="Good" xfId="2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D47B-0A8C-47FB-9874-E90633470427}">
  <dimension ref="A1:J14"/>
  <sheetViews>
    <sheetView tabSelected="1" workbookViewId="0">
      <selection activeCell="D5" sqref="D5"/>
    </sheetView>
  </sheetViews>
  <sheetFormatPr defaultRowHeight="15" x14ac:dyDescent="0.25"/>
  <cols>
    <col min="1" max="1" width="13.7109375" customWidth="1"/>
    <col min="2" max="2" width="23.7109375" customWidth="1"/>
    <col min="3" max="3" width="17.7109375" customWidth="1"/>
    <col min="4" max="4" width="41.42578125" customWidth="1"/>
    <col min="7" max="7" width="12.42578125" style="9" customWidth="1"/>
    <col min="8" max="8" width="12.42578125" style="10" customWidth="1"/>
    <col min="9" max="9" width="17.5703125" style="10" customWidth="1"/>
    <col min="10" max="10" width="35.42578125" customWidth="1"/>
  </cols>
  <sheetData>
    <row r="1" spans="1:10" ht="54.75" customHeight="1" x14ac:dyDescent="0.25">
      <c r="B1" s="21" t="s">
        <v>39</v>
      </c>
      <c r="D1" s="20" t="s">
        <v>37</v>
      </c>
      <c r="J1" s="22" t="s">
        <v>41</v>
      </c>
    </row>
    <row r="2" spans="1:10" ht="60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2" t="s">
        <v>9</v>
      </c>
    </row>
    <row r="3" spans="1:10" ht="180" x14ac:dyDescent="0.25">
      <c r="A3" s="23" t="s">
        <v>21</v>
      </c>
      <c r="B3" s="24" t="s">
        <v>10</v>
      </c>
      <c r="C3" s="25" t="s">
        <v>11</v>
      </c>
      <c r="D3" s="25" t="s">
        <v>12</v>
      </c>
      <c r="E3" s="26">
        <v>200</v>
      </c>
      <c r="F3" s="24">
        <f>E3*3</f>
        <v>600</v>
      </c>
      <c r="G3" s="27">
        <v>0</v>
      </c>
      <c r="H3" s="28">
        <f t="shared" ref="H3:H6" si="0">G3*1.25</f>
        <v>0</v>
      </c>
      <c r="I3" s="28">
        <f t="shared" ref="I3:I6" si="1">SUM(F3*G3)</f>
        <v>0</v>
      </c>
      <c r="J3" s="29" t="s">
        <v>13</v>
      </c>
    </row>
    <row r="4" spans="1:10" ht="285" x14ac:dyDescent="0.25">
      <c r="A4" s="23" t="s">
        <v>43</v>
      </c>
      <c r="B4" s="24" t="s">
        <v>10</v>
      </c>
      <c r="C4" s="25" t="s">
        <v>44</v>
      </c>
      <c r="D4" s="25" t="s">
        <v>45</v>
      </c>
      <c r="E4" s="26">
        <v>200</v>
      </c>
      <c r="F4" s="24"/>
      <c r="G4" s="27">
        <v>0</v>
      </c>
      <c r="H4" s="28">
        <f t="shared" si="0"/>
        <v>0</v>
      </c>
      <c r="I4" s="28">
        <f t="shared" si="1"/>
        <v>0</v>
      </c>
      <c r="J4" s="29"/>
    </row>
    <row r="5" spans="1:10" x14ac:dyDescent="0.25">
      <c r="A5" s="30" t="s">
        <v>22</v>
      </c>
      <c r="B5" s="31" t="s">
        <v>14</v>
      </c>
      <c r="C5" s="31"/>
      <c r="D5" s="31" t="s">
        <v>35</v>
      </c>
      <c r="E5" s="31">
        <v>50</v>
      </c>
      <c r="F5" s="31">
        <v>50</v>
      </c>
      <c r="G5" s="32">
        <v>0</v>
      </c>
      <c r="H5" s="33">
        <f t="shared" si="0"/>
        <v>0</v>
      </c>
      <c r="I5" s="33">
        <f t="shared" si="1"/>
        <v>0</v>
      </c>
      <c r="J5" s="31"/>
    </row>
    <row r="6" spans="1:10" x14ac:dyDescent="0.25">
      <c r="A6" s="34" t="s">
        <v>23</v>
      </c>
      <c r="B6" s="35" t="s">
        <v>15</v>
      </c>
      <c r="C6" s="35"/>
      <c r="D6" s="35" t="s">
        <v>36</v>
      </c>
      <c r="E6" s="35">
        <v>1</v>
      </c>
      <c r="F6" s="35">
        <v>1</v>
      </c>
      <c r="G6" s="36">
        <v>0</v>
      </c>
      <c r="H6" s="37">
        <f t="shared" si="0"/>
        <v>0</v>
      </c>
      <c r="I6" s="37">
        <f t="shared" si="1"/>
        <v>0</v>
      </c>
      <c r="J6" s="35"/>
    </row>
    <row r="7" spans="1:10" x14ac:dyDescent="0.25">
      <c r="A7" s="5"/>
      <c r="B7" s="6"/>
      <c r="C7" s="6"/>
      <c r="D7" s="6"/>
      <c r="E7" s="6"/>
      <c r="F7" s="6"/>
      <c r="G7" s="7"/>
      <c r="H7" s="8"/>
      <c r="I7" s="8"/>
      <c r="J7" s="6"/>
    </row>
    <row r="8" spans="1:10" x14ac:dyDescent="0.25">
      <c r="A8" s="5"/>
      <c r="B8" s="6"/>
      <c r="C8" s="6"/>
      <c r="D8" s="6"/>
      <c r="E8" s="6"/>
      <c r="F8" s="6"/>
      <c r="G8" s="7"/>
      <c r="H8" s="8"/>
      <c r="I8" s="8"/>
      <c r="J8" s="6"/>
    </row>
    <row r="9" spans="1:10" ht="30" x14ac:dyDescent="0.25">
      <c r="H9" s="18" t="s">
        <v>16</v>
      </c>
      <c r="I9" s="19">
        <f>SUM(I3:I7)</f>
        <v>0</v>
      </c>
    </row>
    <row r="10" spans="1:10" x14ac:dyDescent="0.25">
      <c r="H10" s="11" t="s">
        <v>17</v>
      </c>
      <c r="I10" s="12">
        <v>0</v>
      </c>
    </row>
    <row r="11" spans="1:10" ht="30" x14ac:dyDescent="0.25">
      <c r="H11" s="13" t="s">
        <v>18</v>
      </c>
      <c r="I11" s="14">
        <f>VALUE(I9*(1-I10))</f>
        <v>0</v>
      </c>
    </row>
    <row r="12" spans="1:10" ht="15.75" thickBot="1" x14ac:dyDescent="0.3">
      <c r="H12" s="15" t="s">
        <v>19</v>
      </c>
      <c r="I12" s="16">
        <f>VALUE(I11*1.25)-I11</f>
        <v>0</v>
      </c>
    </row>
    <row r="13" spans="1:10" ht="15.75" thickBot="1" x14ac:dyDescent="0.3"/>
    <row r="14" spans="1:10" ht="15.75" thickBot="1" x14ac:dyDescent="0.3">
      <c r="H14" s="10" t="s">
        <v>20</v>
      </c>
      <c r="I14" s="17">
        <f>VALUE(I11+I12)</f>
        <v>0</v>
      </c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3482-C46C-4CAD-A4C9-0DB22515DB0B}">
  <dimension ref="A1:Q13"/>
  <sheetViews>
    <sheetView topLeftCell="A4" zoomScale="85" zoomScaleNormal="85" workbookViewId="0">
      <selection activeCell="J4" sqref="J4"/>
    </sheetView>
  </sheetViews>
  <sheetFormatPr defaultRowHeight="15" x14ac:dyDescent="0.25"/>
  <cols>
    <col min="1" max="1" width="13.7109375" customWidth="1"/>
    <col min="2" max="2" width="23.7109375" customWidth="1"/>
    <col min="3" max="3" width="17.7109375" customWidth="1"/>
    <col min="4" max="4" width="58" customWidth="1"/>
    <col min="7" max="7" width="12.42578125" style="9" customWidth="1"/>
    <col min="8" max="8" width="12.42578125" style="10" customWidth="1"/>
    <col min="9" max="9" width="17.5703125" style="10" customWidth="1"/>
    <col min="10" max="10" width="35.42578125" customWidth="1"/>
  </cols>
  <sheetData>
    <row r="1" spans="1:17" ht="54.75" customHeight="1" x14ac:dyDescent="0.25">
      <c r="B1" s="21" t="s">
        <v>38</v>
      </c>
      <c r="D1" s="20" t="s">
        <v>37</v>
      </c>
      <c r="J1" s="22" t="s">
        <v>41</v>
      </c>
    </row>
    <row r="2" spans="1:17" ht="60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40</v>
      </c>
      <c r="I2" s="4" t="s">
        <v>8</v>
      </c>
      <c r="J2" s="2" t="s">
        <v>9</v>
      </c>
    </row>
    <row r="3" spans="1:17" ht="165" x14ac:dyDescent="0.25">
      <c r="A3" s="38" t="s">
        <v>28</v>
      </c>
      <c r="B3" s="39" t="s">
        <v>10</v>
      </c>
      <c r="C3" s="40" t="s">
        <v>26</v>
      </c>
      <c r="D3" s="41" t="s">
        <v>24</v>
      </c>
      <c r="E3" s="42">
        <v>200</v>
      </c>
      <c r="F3" s="43">
        <v>200</v>
      </c>
      <c r="G3" s="44">
        <v>0</v>
      </c>
      <c r="H3" s="45">
        <f t="shared" ref="H3:H5" si="0">G3*1.25</f>
        <v>0</v>
      </c>
      <c r="I3" s="45">
        <f t="shared" ref="I3:I5" si="1">SUM(F3*G3)</f>
        <v>0</v>
      </c>
      <c r="J3" s="46"/>
      <c r="Q3" s="60"/>
    </row>
    <row r="4" spans="1:17" ht="165" x14ac:dyDescent="0.25">
      <c r="A4" s="47" t="s">
        <v>29</v>
      </c>
      <c r="B4" s="48" t="s">
        <v>10</v>
      </c>
      <c r="C4" s="49" t="s">
        <v>25</v>
      </c>
      <c r="D4" s="50" t="s">
        <v>24</v>
      </c>
      <c r="E4" s="51">
        <v>200</v>
      </c>
      <c r="F4" s="51">
        <v>200</v>
      </c>
      <c r="G4" s="52">
        <v>0</v>
      </c>
      <c r="H4" s="53">
        <f t="shared" si="0"/>
        <v>0</v>
      </c>
      <c r="I4" s="53">
        <f t="shared" si="1"/>
        <v>0</v>
      </c>
      <c r="J4" s="51"/>
    </row>
    <row r="5" spans="1:17" ht="165" x14ac:dyDescent="0.25">
      <c r="A5" s="23" t="s">
        <v>30</v>
      </c>
      <c r="B5" s="59" t="s">
        <v>27</v>
      </c>
      <c r="C5" s="24" t="s">
        <v>42</v>
      </c>
      <c r="D5" s="50" t="s">
        <v>24</v>
      </c>
      <c r="E5" s="24">
        <v>600</v>
      </c>
      <c r="F5" s="24">
        <v>600</v>
      </c>
      <c r="G5" s="27">
        <v>0</v>
      </c>
      <c r="H5" s="28">
        <f t="shared" si="0"/>
        <v>0</v>
      </c>
      <c r="I5" s="28">
        <f t="shared" si="1"/>
        <v>0</v>
      </c>
      <c r="J5" s="24"/>
    </row>
    <row r="6" spans="1:17" ht="60" x14ac:dyDescent="0.25">
      <c r="A6" s="54" t="s">
        <v>31</v>
      </c>
      <c r="B6" s="55" t="s">
        <v>32</v>
      </c>
      <c r="C6" s="55" t="s">
        <v>33</v>
      </c>
      <c r="D6" s="56" t="s">
        <v>34</v>
      </c>
      <c r="E6" s="55">
        <v>10</v>
      </c>
      <c r="F6" s="55">
        <v>10</v>
      </c>
      <c r="G6" s="57">
        <v>0</v>
      </c>
      <c r="H6" s="58">
        <f t="shared" ref="H6" si="2">G6*1.25</f>
        <v>0</v>
      </c>
      <c r="I6" s="58">
        <f t="shared" ref="I6" si="3">SUM(F6*G6)</f>
        <v>0</v>
      </c>
      <c r="J6" s="55"/>
    </row>
    <row r="7" spans="1:17" x14ac:dyDescent="0.25">
      <c r="A7" s="5"/>
      <c r="B7" s="6"/>
      <c r="C7" s="6"/>
      <c r="D7" s="6"/>
      <c r="E7" s="6"/>
      <c r="F7" s="6"/>
      <c r="G7" s="7"/>
      <c r="H7" s="8"/>
      <c r="I7" s="8"/>
      <c r="J7" s="6"/>
    </row>
    <row r="8" spans="1:17" ht="30" x14ac:dyDescent="0.25">
      <c r="H8" s="18" t="s">
        <v>16</v>
      </c>
      <c r="I8" s="19">
        <f>SUM(I3:I6)</f>
        <v>0</v>
      </c>
    </row>
    <row r="9" spans="1:17" x14ac:dyDescent="0.25">
      <c r="H9" s="11" t="s">
        <v>17</v>
      </c>
      <c r="I9" s="12">
        <v>0</v>
      </c>
    </row>
    <row r="10" spans="1:17" ht="30" x14ac:dyDescent="0.25">
      <c r="H10" s="13" t="s">
        <v>18</v>
      </c>
      <c r="I10" s="14">
        <f>VALUE(I8*(1-I9))</f>
        <v>0</v>
      </c>
    </row>
    <row r="11" spans="1:17" ht="15.75" thickBot="1" x14ac:dyDescent="0.3">
      <c r="H11" s="15" t="s">
        <v>19</v>
      </c>
      <c r="I11" s="16">
        <f>VALUE(I10*1.25)-I10</f>
        <v>0</v>
      </c>
    </row>
    <row r="12" spans="1:17" ht="15.75" thickBot="1" x14ac:dyDescent="0.3"/>
    <row r="13" spans="1:17" ht="15.75" thickBot="1" x14ac:dyDescent="0.3">
      <c r="H13" s="10" t="s">
        <v>20</v>
      </c>
      <c r="I13" s="17">
        <f>VALUE(I10+I11)</f>
        <v>0</v>
      </c>
    </row>
  </sheetData>
  <sheetProtection selectLockedCells="1"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Mladen Vrabec</dc:creator>
  <cp:lastModifiedBy>Mladen Vrabec</cp:lastModifiedBy>
  <dcterms:created xsi:type="dcterms:W3CDTF">2023-03-10T10:25:07Z</dcterms:created>
  <dcterms:modified xsi:type="dcterms:W3CDTF">2026-01-07T08:10:52Z</dcterms:modified>
</cp:coreProperties>
</file>